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№21'!$15:$15</definedName>
    <definedName name="_xlnm.Print_Area" localSheetId="0">'Приложение №21'!$A$1:$G$40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F38" i="2"/>
  <c r="G39" i="2"/>
  <c r="F39" i="2"/>
  <c r="G37" i="2"/>
  <c r="F37" i="2"/>
</calcChain>
</file>

<file path=xl/sharedStrings.xml><?xml version="1.0" encoding="utf-8"?>
<sst xmlns="http://schemas.openxmlformats.org/spreadsheetml/2006/main" count="38" uniqueCount="37">
  <si>
    <t>Итого субсидий из бюджета автономного округа</t>
  </si>
  <si>
    <t>Итого субсидий из федерального бюджета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</si>
  <si>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</si>
  <si>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</si>
  <si>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</si>
  <si>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</si>
  <si>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</si>
  <si>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</si>
  <si>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</si>
  <si>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</si>
  <si>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</si>
  <si>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</si>
  <si>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</si>
  <si>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</si>
  <si>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</si>
  <si>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</si>
  <si>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</si>
  <si>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</si>
  <si>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</si>
  <si>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2021 год</t>
  </si>
  <si>
    <t>2020 год</t>
  </si>
  <si>
    <t>Наименование</t>
  </si>
  <si>
    <t>№ п/п</t>
  </si>
  <si>
    <t>ТС</t>
  </si>
  <si>
    <t xml:space="preserve">    ПРИЛОЖЕНИЕ № 11</t>
  </si>
  <si>
    <t>к решению Думы Белоярского района</t>
  </si>
  <si>
    <t>от 29 ноября 2018 года № 52</t>
  </si>
  <si>
    <t>С У Б С И Д И И 
бюджету Белоярского района на плановый период 2020 и 2021 годов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</si>
  <si>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Ханты - Мансийского  автономного округа - Югры (далее - бюджет автономного округа)</t>
  </si>
  <si>
    <t>____________________________________</t>
  </si>
  <si>
    <t>Поддержка отрасли культуры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</si>
  <si>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</si>
  <si>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</si>
  <si>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 xml:space="preserve">Всего </t>
  </si>
  <si>
    <t xml:space="preserve">    ПРИЛОЖЕНИЕ № 5</t>
  </si>
  <si>
    <t>(рублей)</t>
  </si>
  <si>
    <t xml:space="preserve">от 19 декабря 2019 года № 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</si>
</sst>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0" fontId="7" fillId="0" borderId="1" xfId="1" applyFont="1" applyFill="1" applyBorder="1" applyAlignment="1" applyProtection="1"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6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tabSelected="1" view="pageBreakPreview" topLeftCell="D1" zoomScaleNormal="100" zoomScaleSheetLayoutView="100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9.5703125" style="1" customWidth="1"/>
    <col min="7" max="7" width="19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6"/>
      <c r="E1" s="21"/>
      <c r="F1" s="41" t="s">
        <v>34</v>
      </c>
      <c r="G1" s="41"/>
    </row>
    <row r="2" spans="1:9" ht="18.75" x14ac:dyDescent="0.3">
      <c r="D2" s="26"/>
      <c r="E2" s="42" t="s">
        <v>25</v>
      </c>
      <c r="F2" s="42"/>
      <c r="G2" s="42"/>
    </row>
    <row r="3" spans="1:9" ht="18.75" x14ac:dyDescent="0.3">
      <c r="D3" s="26"/>
      <c r="E3" s="42" t="s">
        <v>36</v>
      </c>
      <c r="F3" s="42"/>
      <c r="G3" s="42"/>
    </row>
    <row r="4" spans="1:9" ht="12.75" customHeight="1" x14ac:dyDescent="0.3">
      <c r="A4" s="20"/>
      <c r="B4" s="18"/>
      <c r="C4" s="18"/>
      <c r="D4" s="26"/>
      <c r="E4" s="27"/>
      <c r="F4" s="28"/>
      <c r="G4" s="29"/>
      <c r="H4" s="2"/>
      <c r="I4" s="2"/>
    </row>
    <row r="5" spans="1:9" ht="18" customHeight="1" x14ac:dyDescent="0.3">
      <c r="A5" s="20"/>
      <c r="B5" s="18"/>
      <c r="C5" s="18"/>
      <c r="D5" s="26"/>
      <c r="E5" s="21"/>
      <c r="F5" s="41" t="s">
        <v>24</v>
      </c>
      <c r="G5" s="41"/>
      <c r="H5" s="2"/>
      <c r="I5" s="2"/>
    </row>
    <row r="6" spans="1:9" ht="17.25" customHeight="1" x14ac:dyDescent="0.3">
      <c r="A6" s="20"/>
      <c r="B6" s="18"/>
      <c r="C6" s="18"/>
      <c r="D6" s="26"/>
      <c r="E6" s="42" t="s">
        <v>25</v>
      </c>
      <c r="F6" s="42"/>
      <c r="G6" s="42"/>
      <c r="H6" s="2"/>
      <c r="I6" s="2"/>
    </row>
    <row r="7" spans="1:9" ht="18.75" customHeight="1" x14ac:dyDescent="0.3">
      <c r="A7" s="20"/>
      <c r="B7" s="18"/>
      <c r="C7" s="18"/>
      <c r="D7" s="26"/>
      <c r="E7" s="42" t="s">
        <v>26</v>
      </c>
      <c r="F7" s="42"/>
      <c r="G7" s="42"/>
      <c r="H7" s="2"/>
      <c r="I7" s="2"/>
    </row>
    <row r="8" spans="1:9" ht="24.75" customHeight="1" x14ac:dyDescent="0.3">
      <c r="A8" s="20"/>
      <c r="B8" s="18"/>
      <c r="C8" s="18"/>
      <c r="D8" s="26"/>
      <c r="E8" s="39"/>
      <c r="F8" s="39"/>
      <c r="G8" s="39"/>
      <c r="H8" s="2"/>
      <c r="I8" s="2"/>
    </row>
    <row r="9" spans="1:9" ht="12.75" hidden="1" customHeight="1" x14ac:dyDescent="0.3">
      <c r="A9" s="20"/>
      <c r="B9" s="18"/>
      <c r="C9" s="18"/>
      <c r="D9" s="26"/>
      <c r="E9" s="27"/>
      <c r="F9" s="28"/>
      <c r="G9" s="29"/>
      <c r="H9" s="2"/>
      <c r="I9" s="2"/>
    </row>
    <row r="10" spans="1:9" ht="12.75" hidden="1" customHeight="1" x14ac:dyDescent="0.3">
      <c r="A10" s="18"/>
      <c r="B10" s="18"/>
      <c r="C10" s="18"/>
      <c r="D10" s="26"/>
      <c r="E10" s="26"/>
      <c r="F10" s="28"/>
      <c r="G10" s="29"/>
      <c r="H10" s="2"/>
      <c r="I10" s="2"/>
    </row>
    <row r="11" spans="1:9" ht="33.75" customHeight="1" x14ac:dyDescent="0.3">
      <c r="A11" s="18"/>
      <c r="B11" s="19"/>
      <c r="C11" s="19"/>
      <c r="D11" s="40" t="s">
        <v>27</v>
      </c>
      <c r="E11" s="40"/>
      <c r="F11" s="40"/>
      <c r="G11" s="40"/>
      <c r="H11" s="2"/>
      <c r="I11" s="2"/>
    </row>
    <row r="12" spans="1:9" ht="12.75" hidden="1" customHeight="1" x14ac:dyDescent="0.3">
      <c r="A12" s="18"/>
      <c r="B12" s="17"/>
      <c r="C12" s="17"/>
      <c r="D12" s="30"/>
      <c r="E12" s="30"/>
      <c r="F12" s="28"/>
      <c r="G12" s="29"/>
      <c r="H12" s="2"/>
      <c r="I12" s="2"/>
    </row>
    <row r="13" spans="1:9" ht="16.5" customHeight="1" x14ac:dyDescent="0.3">
      <c r="A13" s="16"/>
      <c r="B13" s="15"/>
      <c r="C13" s="15"/>
      <c r="D13" s="30"/>
      <c r="E13" s="30"/>
      <c r="F13" s="21"/>
      <c r="G13" s="25" t="s">
        <v>35</v>
      </c>
      <c r="H13" s="2"/>
      <c r="I13" s="2"/>
    </row>
    <row r="14" spans="1:9" ht="35.25" customHeight="1" x14ac:dyDescent="0.2">
      <c r="A14" s="14"/>
      <c r="B14" s="13" t="s">
        <v>23</v>
      </c>
      <c r="C14" s="13"/>
      <c r="D14" s="22" t="s">
        <v>22</v>
      </c>
      <c r="E14" s="22" t="s">
        <v>21</v>
      </c>
      <c r="F14" s="23" t="s">
        <v>20</v>
      </c>
      <c r="G14" s="23" t="s">
        <v>19</v>
      </c>
      <c r="H14" s="2"/>
      <c r="I14" s="2"/>
    </row>
    <row r="15" spans="1:9" ht="15" customHeight="1" x14ac:dyDescent="0.2">
      <c r="A15" s="12"/>
      <c r="B15" s="11"/>
      <c r="C15" s="11"/>
      <c r="D15" s="24">
        <v>1</v>
      </c>
      <c r="E15" s="24">
        <v>2</v>
      </c>
      <c r="F15" s="24">
        <v>3</v>
      </c>
      <c r="G15" s="24">
        <v>4</v>
      </c>
      <c r="H15" s="10"/>
      <c r="I15" s="10"/>
    </row>
    <row r="16" spans="1:9" ht="112.5" x14ac:dyDescent="0.25">
      <c r="A16" s="6"/>
      <c r="B16" s="9">
        <v>10104</v>
      </c>
      <c r="C16" s="8">
        <v>0</v>
      </c>
      <c r="D16" s="31">
        <v>1</v>
      </c>
      <c r="E16" s="32" t="s">
        <v>28</v>
      </c>
      <c r="F16" s="33">
        <v>4274000</v>
      </c>
      <c r="G16" s="34">
        <v>4274000</v>
      </c>
      <c r="H16" s="7"/>
      <c r="I16" s="7"/>
    </row>
    <row r="17" spans="1:9" ht="56.25" x14ac:dyDescent="0.25">
      <c r="A17" s="6"/>
      <c r="B17" s="9">
        <v>10105</v>
      </c>
      <c r="C17" s="8">
        <v>0</v>
      </c>
      <c r="D17" s="31">
        <v>2</v>
      </c>
      <c r="E17" s="32" t="s">
        <v>18</v>
      </c>
      <c r="F17" s="33">
        <v>486600</v>
      </c>
      <c r="G17" s="34">
        <v>1611900</v>
      </c>
      <c r="H17" s="7"/>
      <c r="I17" s="7"/>
    </row>
    <row r="18" spans="1:9" ht="37.5" x14ac:dyDescent="0.25">
      <c r="A18" s="6"/>
      <c r="B18" s="9">
        <v>10106</v>
      </c>
      <c r="C18" s="8">
        <v>0</v>
      </c>
      <c r="D18" s="31">
        <v>3</v>
      </c>
      <c r="E18" s="32" t="s">
        <v>17</v>
      </c>
      <c r="F18" s="33">
        <v>4551000</v>
      </c>
      <c r="G18" s="34">
        <v>4551000</v>
      </c>
      <c r="H18" s="7"/>
      <c r="I18" s="7"/>
    </row>
    <row r="19" spans="1:9" ht="37.5" x14ac:dyDescent="0.25">
      <c r="A19" s="6"/>
      <c r="B19" s="9">
        <v>10107</v>
      </c>
      <c r="C19" s="8">
        <v>0</v>
      </c>
      <c r="D19" s="31">
        <v>4</v>
      </c>
      <c r="E19" s="32" t="s">
        <v>32</v>
      </c>
      <c r="F19" s="33">
        <v>14700</v>
      </c>
      <c r="G19" s="34">
        <v>14700</v>
      </c>
      <c r="H19" s="7"/>
      <c r="I19" s="7"/>
    </row>
    <row r="20" spans="1:9" ht="18.75" x14ac:dyDescent="0.25">
      <c r="A20" s="6"/>
      <c r="B20" s="9"/>
      <c r="C20" s="8"/>
      <c r="D20" s="31">
        <v>5</v>
      </c>
      <c r="E20" s="32" t="s">
        <v>30</v>
      </c>
      <c r="F20" s="33">
        <v>47700</v>
      </c>
      <c r="G20" s="34">
        <v>47700</v>
      </c>
      <c r="H20" s="7"/>
      <c r="I20" s="7"/>
    </row>
    <row r="21" spans="1:9" ht="117.75" customHeight="1" x14ac:dyDescent="0.25">
      <c r="A21" s="6"/>
      <c r="B21" s="9">
        <v>10108</v>
      </c>
      <c r="C21" s="8">
        <v>0</v>
      </c>
      <c r="D21" s="31">
        <v>6</v>
      </c>
      <c r="E21" s="32" t="s">
        <v>16</v>
      </c>
      <c r="F21" s="33">
        <v>286300</v>
      </c>
      <c r="G21" s="34">
        <v>286300</v>
      </c>
      <c r="H21" s="7"/>
      <c r="I21" s="7"/>
    </row>
    <row r="22" spans="1:9" ht="44.25" customHeight="1" x14ac:dyDescent="0.25">
      <c r="A22" s="6"/>
      <c r="B22" s="9">
        <v>10109</v>
      </c>
      <c r="C22" s="8">
        <v>0</v>
      </c>
      <c r="D22" s="31">
        <v>7</v>
      </c>
      <c r="E22" s="32" t="s">
        <v>15</v>
      </c>
      <c r="F22" s="33">
        <v>176094000</v>
      </c>
      <c r="G22" s="34">
        <v>170621400</v>
      </c>
      <c r="H22" s="7"/>
      <c r="I22" s="7"/>
    </row>
    <row r="23" spans="1:9" ht="37.5" x14ac:dyDescent="0.25">
      <c r="A23" s="6"/>
      <c r="B23" s="9">
        <v>10110</v>
      </c>
      <c r="C23" s="8">
        <v>0</v>
      </c>
      <c r="D23" s="31">
        <v>8</v>
      </c>
      <c r="E23" s="32" t="s">
        <v>14</v>
      </c>
      <c r="F23" s="33">
        <v>38819600</v>
      </c>
      <c r="G23" s="34">
        <v>38033600</v>
      </c>
      <c r="H23" s="7"/>
      <c r="I23" s="7"/>
    </row>
    <row r="24" spans="1:9" ht="150" x14ac:dyDescent="0.25">
      <c r="A24" s="6"/>
      <c r="B24" s="9">
        <v>10111</v>
      </c>
      <c r="C24" s="8">
        <v>0</v>
      </c>
      <c r="D24" s="31">
        <v>9</v>
      </c>
      <c r="E24" s="32" t="s">
        <v>13</v>
      </c>
      <c r="F24" s="33">
        <v>5768400</v>
      </c>
      <c r="G24" s="34">
        <v>6068700</v>
      </c>
      <c r="H24" s="7"/>
      <c r="I24" s="7"/>
    </row>
    <row r="25" spans="1:9" ht="56.25" x14ac:dyDescent="0.25">
      <c r="A25" s="6"/>
      <c r="B25" s="9">
        <v>10112</v>
      </c>
      <c r="C25" s="8">
        <v>0</v>
      </c>
      <c r="D25" s="31">
        <v>10</v>
      </c>
      <c r="E25" s="32" t="s">
        <v>12</v>
      </c>
      <c r="F25" s="33">
        <v>14470000</v>
      </c>
      <c r="G25" s="34">
        <v>0</v>
      </c>
      <c r="H25" s="7"/>
      <c r="I25" s="7"/>
    </row>
    <row r="26" spans="1:9" ht="37.5" x14ac:dyDescent="0.25">
      <c r="A26" s="6"/>
      <c r="B26" s="9">
        <v>10113</v>
      </c>
      <c r="C26" s="8">
        <v>0</v>
      </c>
      <c r="D26" s="31">
        <v>11</v>
      </c>
      <c r="E26" s="32" t="s">
        <v>11</v>
      </c>
      <c r="F26" s="33">
        <v>7791600</v>
      </c>
      <c r="G26" s="34">
        <v>6318900</v>
      </c>
      <c r="H26" s="7"/>
      <c r="I26" s="7"/>
    </row>
    <row r="27" spans="1:9" ht="37.5" x14ac:dyDescent="0.25">
      <c r="A27" s="6"/>
      <c r="B27" s="9">
        <v>10114</v>
      </c>
      <c r="C27" s="8">
        <v>0</v>
      </c>
      <c r="D27" s="31">
        <v>12</v>
      </c>
      <c r="E27" s="32" t="s">
        <v>10</v>
      </c>
      <c r="F27" s="33">
        <v>57130500</v>
      </c>
      <c r="G27" s="34">
        <v>42543400</v>
      </c>
      <c r="H27" s="7"/>
      <c r="I27" s="7"/>
    </row>
    <row r="28" spans="1:9" ht="37.5" x14ac:dyDescent="0.25">
      <c r="A28" s="6"/>
      <c r="B28" s="9">
        <v>10115</v>
      </c>
      <c r="C28" s="8">
        <v>0</v>
      </c>
      <c r="D28" s="31">
        <v>13</v>
      </c>
      <c r="E28" s="32" t="s">
        <v>9</v>
      </c>
      <c r="F28" s="33">
        <v>13797800</v>
      </c>
      <c r="G28" s="34">
        <v>16348900</v>
      </c>
      <c r="H28" s="7"/>
      <c r="I28" s="7"/>
    </row>
    <row r="29" spans="1:9" ht="37.5" x14ac:dyDescent="0.25">
      <c r="A29" s="6"/>
      <c r="B29" s="9">
        <v>10117</v>
      </c>
      <c r="C29" s="8">
        <v>0</v>
      </c>
      <c r="D29" s="31">
        <v>14</v>
      </c>
      <c r="E29" s="32" t="s">
        <v>8</v>
      </c>
      <c r="F29" s="33">
        <v>552000</v>
      </c>
      <c r="G29" s="34">
        <v>552000</v>
      </c>
      <c r="H29" s="7"/>
      <c r="I29" s="7"/>
    </row>
    <row r="30" spans="1:9" ht="56.25" x14ac:dyDescent="0.25">
      <c r="A30" s="6"/>
      <c r="B30" s="9">
        <v>10118</v>
      </c>
      <c r="C30" s="8">
        <v>0</v>
      </c>
      <c r="D30" s="31">
        <v>15</v>
      </c>
      <c r="E30" s="32" t="s">
        <v>7</v>
      </c>
      <c r="F30" s="33">
        <v>61650000</v>
      </c>
      <c r="G30" s="34">
        <v>61650000</v>
      </c>
      <c r="H30" s="7"/>
      <c r="I30" s="7"/>
    </row>
    <row r="31" spans="1:9" ht="56.25" x14ac:dyDescent="0.25">
      <c r="A31" s="6"/>
      <c r="B31" s="9">
        <v>10119</v>
      </c>
      <c r="C31" s="8">
        <v>0</v>
      </c>
      <c r="D31" s="31">
        <v>16</v>
      </c>
      <c r="E31" s="32" t="s">
        <v>6</v>
      </c>
      <c r="F31" s="33">
        <v>700000</v>
      </c>
      <c r="G31" s="34">
        <v>700000</v>
      </c>
      <c r="H31" s="7"/>
      <c r="I31" s="7"/>
    </row>
    <row r="32" spans="1:9" ht="37.5" x14ac:dyDescent="0.25">
      <c r="A32" s="6"/>
      <c r="B32" s="9">
        <v>10120</v>
      </c>
      <c r="C32" s="8">
        <v>0</v>
      </c>
      <c r="D32" s="31">
        <v>17</v>
      </c>
      <c r="E32" s="32" t="s">
        <v>5</v>
      </c>
      <c r="F32" s="33">
        <v>150800</v>
      </c>
      <c r="G32" s="34">
        <v>150800</v>
      </c>
      <c r="H32" s="7"/>
      <c r="I32" s="7"/>
    </row>
    <row r="33" spans="1:9" ht="37.5" x14ac:dyDescent="0.25">
      <c r="A33" s="6"/>
      <c r="B33" s="9">
        <v>10121</v>
      </c>
      <c r="C33" s="8">
        <v>0</v>
      </c>
      <c r="D33" s="31">
        <v>18</v>
      </c>
      <c r="E33" s="32" t="s">
        <v>4</v>
      </c>
      <c r="F33" s="33">
        <v>100000</v>
      </c>
      <c r="G33" s="34">
        <v>800000</v>
      </c>
      <c r="H33" s="7"/>
      <c r="I33" s="7"/>
    </row>
    <row r="34" spans="1:9" ht="56.25" x14ac:dyDescent="0.25">
      <c r="A34" s="6"/>
      <c r="B34" s="9">
        <v>10122</v>
      </c>
      <c r="C34" s="8">
        <v>0</v>
      </c>
      <c r="D34" s="31">
        <v>19</v>
      </c>
      <c r="E34" s="32" t="s">
        <v>3</v>
      </c>
      <c r="F34" s="33">
        <v>27783400</v>
      </c>
      <c r="G34" s="34">
        <v>29505500</v>
      </c>
      <c r="H34" s="7"/>
      <c r="I34" s="7"/>
    </row>
    <row r="35" spans="1:9" ht="93.75" x14ac:dyDescent="0.25">
      <c r="A35" s="6"/>
      <c r="B35" s="9">
        <v>10127</v>
      </c>
      <c r="C35" s="8">
        <v>0</v>
      </c>
      <c r="D35" s="31">
        <v>20</v>
      </c>
      <c r="E35" s="32" t="s">
        <v>2</v>
      </c>
      <c r="F35" s="33">
        <v>0</v>
      </c>
      <c r="G35" s="34">
        <v>190760300</v>
      </c>
      <c r="H35" s="7"/>
      <c r="I35" s="7"/>
    </row>
    <row r="36" spans="1:9" ht="75" x14ac:dyDescent="0.25">
      <c r="A36" s="6"/>
      <c r="B36" s="9">
        <v>10128</v>
      </c>
      <c r="C36" s="8">
        <v>0</v>
      </c>
      <c r="D36" s="31">
        <v>21</v>
      </c>
      <c r="E36" s="32" t="s">
        <v>31</v>
      </c>
      <c r="F36" s="33">
        <v>221980300</v>
      </c>
      <c r="G36" s="34">
        <v>0</v>
      </c>
      <c r="H36" s="7"/>
      <c r="I36" s="7"/>
    </row>
    <row r="37" spans="1:9" ht="18.75" x14ac:dyDescent="0.3">
      <c r="A37" s="5"/>
      <c r="B37" s="5"/>
      <c r="C37" s="4"/>
      <c r="D37" s="35"/>
      <c r="E37" s="36" t="s">
        <v>1</v>
      </c>
      <c r="F37" s="37">
        <f>F19</f>
        <v>14700</v>
      </c>
      <c r="G37" s="37">
        <f>G19</f>
        <v>14700</v>
      </c>
      <c r="H37" s="2"/>
      <c r="I37" s="2"/>
    </row>
    <row r="38" spans="1:9" ht="18.75" x14ac:dyDescent="0.3">
      <c r="A38" s="5"/>
      <c r="B38" s="5"/>
      <c r="C38" s="4"/>
      <c r="D38" s="35"/>
      <c r="E38" s="36" t="s">
        <v>0</v>
      </c>
      <c r="F38" s="37">
        <f>F39-F37</f>
        <v>636434000</v>
      </c>
      <c r="G38" s="37">
        <f>G39-G37</f>
        <v>574824400</v>
      </c>
      <c r="H38" s="2"/>
      <c r="I38" s="2"/>
    </row>
    <row r="39" spans="1:9" ht="18.75" x14ac:dyDescent="0.3">
      <c r="A39" s="5"/>
      <c r="B39" s="5"/>
      <c r="C39" s="4"/>
      <c r="D39" s="35"/>
      <c r="E39" s="36" t="s">
        <v>33</v>
      </c>
      <c r="F39" s="37">
        <f>F36+F35+F34+F33+F32+F31+F30+F29+F28+F27+F26+F25+F24+F23+F22+F21+F20+F19+F18+F17+F16</f>
        <v>636448700</v>
      </c>
      <c r="G39" s="37">
        <f>G36+G35+G34+G33+G32+G31+G30+G29+G28+G27+G26+G25+G24+G23+G22+G21+G20+G19+G18+G17+G16</f>
        <v>574839100</v>
      </c>
      <c r="H39" s="2"/>
      <c r="I39" s="2"/>
    </row>
    <row r="40" spans="1:9" ht="15" customHeight="1" x14ac:dyDescent="0.3">
      <c r="A40" s="3"/>
      <c r="B40" s="3"/>
      <c r="C40" s="3"/>
      <c r="D40" s="38" t="s">
        <v>29</v>
      </c>
      <c r="E40" s="38"/>
      <c r="F40" s="38"/>
      <c r="G40" s="38"/>
      <c r="H40" s="2"/>
      <c r="I40" s="2"/>
    </row>
    <row r="41" spans="1:9" ht="15" customHeight="1" x14ac:dyDescent="0.25">
      <c r="A41" s="3"/>
      <c r="B41" s="3"/>
      <c r="C41" s="3"/>
      <c r="D41" s="3"/>
      <c r="E41" s="3"/>
      <c r="F41" s="3"/>
      <c r="G41" s="2"/>
      <c r="H41" s="2"/>
      <c r="I41" s="2"/>
    </row>
  </sheetData>
  <mergeCells count="9">
    <mergeCell ref="D40:G40"/>
    <mergeCell ref="E8:G8"/>
    <mergeCell ref="D11:G11"/>
    <mergeCell ref="F1:G1"/>
    <mergeCell ref="E2:G2"/>
    <mergeCell ref="E3:G3"/>
    <mergeCell ref="F5:G5"/>
    <mergeCell ref="E6:G6"/>
    <mergeCell ref="E7:G7"/>
  </mergeCells>
  <pageMargins left="1.0629921259842521" right="0.59055118110236227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2019-12-12T03:57:53Z</cp:lastPrinted>
  <dcterms:created xsi:type="dcterms:W3CDTF">2019-03-22T05:26:06Z</dcterms:created>
  <dcterms:modified xsi:type="dcterms:W3CDTF">2019-12-19T11:39:38Z</dcterms:modified>
</cp:coreProperties>
</file>